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П 22 кор 2022-2026гг\12. Расчет УНЦ и СТС (сравнение)\Расчет УНЦ на 2022 г\УНЦ объектов ПО СЭС\L_202201232\"/>
    </mc:Choice>
  </mc:AlternateContent>
  <xr:revisionPtr revIDLastSave="0" documentId="13_ncr:1_{4C86F1A5-B3D3-4CC4-9EF7-05092A4D5B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9" i="1" l="1"/>
  <c r="H9" i="1"/>
  <c r="I8" i="1"/>
  <c r="H8" i="1"/>
  <c r="I7" i="1"/>
  <c r="H7" i="1"/>
  <c r="J7" i="1" l="1"/>
  <c r="J9" i="1"/>
  <c r="J8" i="1"/>
  <c r="J10" i="1" s="1"/>
</calcChain>
</file>

<file path=xl/sharedStrings.xml><?xml version="1.0" encoding="utf-8"?>
<sst xmlns="http://schemas.openxmlformats.org/spreadsheetml/2006/main" count="29" uniqueCount="29">
  <si>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</si>
  <si>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</si>
  <si>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</si>
  <si>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</si>
  <si>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</si>
  <si>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</si>
  <si>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</si>
  <si>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</si>
  <si>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</si>
  <si>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</si>
  <si>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</si>
  <si>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Коэффициенты перехода (пересчета) от базового УНЦ к УНЦ субъектов Российской Федерации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</si>
  <si>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</si>
  <si>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Цена ТСО без НДС</t>
  </si>
  <si>
    <t>Таким образом, переводной коэффициент для перевода УНЦ в цены 2022 года получился в размере 1,2210</t>
  </si>
  <si>
    <t>Методология расчета ИПЦ размещена на сайте Росстата</t>
  </si>
  <si>
    <t>1,0426(факт инфляции на 12.2018г.)*1,0304(факт инфляции на 12.2019г.)*1,0491(факт инфляции на 12.2020г.)*1,0834(факт инфляции 12.2021г.)=1,2210</t>
  </si>
  <si>
    <t xml:space="preserve">Проектно-изыскательские работы по КЛ </t>
  </si>
  <si>
    <t xml:space="preserve"> 0,4кВ</t>
  </si>
  <si>
    <t>П5-01</t>
  </si>
  <si>
    <t>Устройство траншеи КЛ и восстановление благоустройства по трассе</t>
  </si>
  <si>
    <t>км</t>
  </si>
  <si>
    <t>0,4кВ</t>
  </si>
  <si>
    <t>Строительство КЛ-04кВ -0,180км ввода с КТПН 6/04кВ с.Н-Березовка  ул.Горная</t>
  </si>
  <si>
    <t>Идентификатор инвестиционного проекта: L_ 202201232</t>
  </si>
  <si>
    <t>Монтаж КЛ АБбШВ 4*70</t>
  </si>
  <si>
    <t>К3-05-1</t>
  </si>
  <si>
    <t>Б2-01-1</t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</si>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</sst>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5"/>
  <sheetViews>
    <sheetView tabSelected="1" view="pageBreakPreview" zoomScale="98" zoomScaleNormal="75" zoomScaleSheetLayoutView="98" workbookViewId="0">
      <selection activeCell="O6" sqref="O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3.42578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6" t="s">
        <v>8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24</v>
      </c>
      <c r="C3" s="16"/>
      <c r="D3" s="16"/>
      <c r="E3" s="16"/>
      <c r="F3" s="16"/>
      <c r="G3" s="16"/>
      <c r="H3" s="16"/>
    </row>
    <row r="4" spans="1:11" ht="25.9" customHeight="1" x14ac:dyDescent="0.2">
      <c r="A4" s="18" t="s">
        <v>23</v>
      </c>
      <c r="B4" s="18"/>
      <c r="C4" s="18"/>
      <c r="D4" s="18"/>
      <c r="E4" s="18"/>
      <c r="F4" s="18"/>
      <c r="G4" s="18"/>
      <c r="H4" s="18"/>
      <c r="I4" s="18"/>
      <c r="J4" s="18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11</v>
      </c>
      <c r="H6" s="3" t="s">
        <v>9</v>
      </c>
      <c r="I6" s="2" t="s">
        <v>6</v>
      </c>
      <c r="J6" s="3" t="s">
        <v>28</v>
      </c>
      <c r="K6" s="11" t="s">
        <v>13</v>
      </c>
    </row>
    <row r="7" spans="1:11" ht="107.45" customHeight="1" x14ac:dyDescent="0.2">
      <c r="A7" s="2">
        <v>5</v>
      </c>
      <c r="B7" s="3" t="s">
        <v>17</v>
      </c>
      <c r="C7" s="3" t="s">
        <v>18</v>
      </c>
      <c r="D7" s="2">
        <v>1</v>
      </c>
      <c r="E7" s="13" t="s">
        <v>19</v>
      </c>
      <c r="F7" s="3">
        <v>611</v>
      </c>
      <c r="G7" s="3"/>
      <c r="H7" s="7">
        <f>D7*F7</f>
        <v>611</v>
      </c>
      <c r="I7" s="14">
        <f>1.0426*1.0304*1.0491*1.0834</f>
        <v>1.2210383065310972</v>
      </c>
      <c r="J7" s="5">
        <f>H7*I7</f>
        <v>746.05440529050043</v>
      </c>
      <c r="K7" s="10"/>
    </row>
    <row r="8" spans="1:11" ht="107.45" customHeight="1" x14ac:dyDescent="0.2">
      <c r="A8" s="2">
        <v>6</v>
      </c>
      <c r="B8" s="15" t="s">
        <v>20</v>
      </c>
      <c r="C8" s="3" t="s">
        <v>21</v>
      </c>
      <c r="D8" s="2">
        <v>0.12</v>
      </c>
      <c r="E8" s="3" t="s">
        <v>27</v>
      </c>
      <c r="F8" s="3">
        <v>496</v>
      </c>
      <c r="G8" s="3"/>
      <c r="H8" s="7">
        <f t="shared" ref="H8" si="0">D8*F8</f>
        <v>59.519999999999996</v>
      </c>
      <c r="I8" s="14">
        <f t="shared" ref="I8:I9" si="1">1.0426*1.0304*1.0491*1.0834</f>
        <v>1.2210383065310972</v>
      </c>
      <c r="J8" s="5">
        <f t="shared" ref="J8:J9" si="2">H8*I8</f>
        <v>72.676200004730902</v>
      </c>
      <c r="K8" s="10"/>
    </row>
    <row r="9" spans="1:11" ht="107.45" customHeight="1" x14ac:dyDescent="0.2">
      <c r="A9" s="2">
        <v>7</v>
      </c>
      <c r="B9" s="2" t="s">
        <v>25</v>
      </c>
      <c r="C9" s="3" t="s">
        <v>22</v>
      </c>
      <c r="D9" s="2">
        <v>0.18</v>
      </c>
      <c r="E9" s="3" t="s">
        <v>26</v>
      </c>
      <c r="F9" s="3">
        <v>448</v>
      </c>
      <c r="G9" s="3">
        <v>1.02</v>
      </c>
      <c r="H9" s="7">
        <f t="shared" ref="H9" si="3">D9*F9*G9</f>
        <v>82.252800000000008</v>
      </c>
      <c r="I9" s="14">
        <f t="shared" si="1"/>
        <v>1.2210383065310972</v>
      </c>
      <c r="J9" s="5">
        <f t="shared" si="2"/>
        <v>100.43381961944104</v>
      </c>
      <c r="K9" s="10"/>
    </row>
    <row r="10" spans="1:11" ht="60" x14ac:dyDescent="0.2">
      <c r="A10" s="4"/>
      <c r="B10" s="8" t="s">
        <v>10</v>
      </c>
      <c r="C10" s="4"/>
      <c r="D10" s="4"/>
      <c r="E10" s="4"/>
      <c r="F10" s="4"/>
      <c r="G10" s="4"/>
      <c r="H10" s="4"/>
      <c r="I10" s="9">
        <v>1.2210000000000001</v>
      </c>
      <c r="J10" s="5">
        <f>SUM(J7:J9)</f>
        <v>919.16442491467228</v>
      </c>
      <c r="K10" s="12">
        <v>155.47999999999999</v>
      </c>
    </row>
    <row r="11" spans="1:11" x14ac:dyDescent="0.2">
      <c r="A11" s="6" t="s">
        <v>7</v>
      </c>
    </row>
    <row r="12" spans="1:11" ht="25.15" customHeight="1" x14ac:dyDescent="0.2">
      <c r="A12" s="17" t="s">
        <v>12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1" x14ac:dyDescent="0.2">
      <c r="A13" s="1" t="s">
        <v>16</v>
      </c>
    </row>
    <row r="14" spans="1:11" x14ac:dyDescent="0.2">
      <c r="A14" s="1" t="s">
        <v>14</v>
      </c>
    </row>
    <row r="15" spans="1:11" x14ac:dyDescent="0.2">
      <c r="A15" s="1" t="s">
        <v>15</v>
      </c>
    </row>
  </sheetData>
  <mergeCells count="4">
    <mergeCell ref="B2:H2"/>
    <mergeCell ref="B3:H3"/>
    <mergeCell ref="A12:J12"/>
    <mergeCell ref="A4:J4"/>
  </mergeCells>
  <pageMargins left="0.31496062992125984" right="0" top="0.55118110236220474" bottom="0.15748031496062992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2022-09-08T05:37:44Z</dcterms:modified>
</cp:coreProperties>
</file>